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J:\CPL\DOCS\PREGÃO ELETRÔNICO 2026\09 - Assessoria de imprensa\Compras\"/>
    </mc:Choice>
  </mc:AlternateContent>
  <xr:revisionPtr revIDLastSave="0" documentId="8_{8F2FA9BC-5BC2-4315-BAD3-1C2D2CFC353A}" xr6:coauthVersionLast="36" xr6:coauthVersionMax="36" xr10:uidLastSave="{00000000-0000-0000-0000-000000000000}"/>
  <bookViews>
    <workbookView xWindow="0" yWindow="0" windowWidth="28800" windowHeight="11505" tabRatio="500" xr2:uid="{00000000-000D-0000-FFFF-FFFF00000000}"/>
  </bookViews>
  <sheets>
    <sheet name="Custo de mão de obra" sheetId="2" r:id="rId1"/>
  </sheets>
  <definedNames>
    <definedName name="_xlnm.Print_Area" localSheetId="0">'Custo de mão de obra'!$A$1:$F$95</definedName>
  </definedNames>
  <calcPr calcId="191029" iterateDelta="1E-4"/>
</workbook>
</file>

<file path=xl/calcChain.xml><?xml version="1.0" encoding="utf-8"?>
<calcChain xmlns="http://schemas.openxmlformats.org/spreadsheetml/2006/main">
  <c r="F93" i="2" l="1"/>
  <c r="F94" i="2" s="1"/>
  <c r="H80" i="2" l="1"/>
  <c r="F32" i="2" l="1"/>
  <c r="K33" i="2" l="1"/>
  <c r="E79" i="2" l="1"/>
  <c r="F11" i="2"/>
  <c r="I65" i="2" s="1"/>
  <c r="F35" i="2" l="1"/>
  <c r="F41" i="2" s="1"/>
  <c r="I54" i="2"/>
  <c r="I60" i="2"/>
  <c r="I46" i="2"/>
  <c r="I55" i="2"/>
  <c r="I57" i="2"/>
  <c r="F86" i="2"/>
  <c r="I56" i="2"/>
  <c r="I58" i="2"/>
  <c r="I45" i="2"/>
  <c r="I59" i="2"/>
  <c r="I48" i="2"/>
  <c r="I62" i="2"/>
  <c r="F15" i="2"/>
  <c r="F16" i="2"/>
  <c r="I49" i="2"/>
  <c r="I63" i="2"/>
  <c r="I47" i="2"/>
  <c r="I61" i="2"/>
  <c r="F17" i="2"/>
  <c r="I64" i="2"/>
  <c r="I66" i="2" l="1"/>
  <c r="I50" i="2"/>
  <c r="F18" i="2"/>
  <c r="F49" i="2" s="1"/>
  <c r="F27" i="2" l="1"/>
  <c r="F25" i="2"/>
  <c r="F22" i="2"/>
  <c r="F38" i="2"/>
  <c r="F24" i="2"/>
  <c r="F21" i="2"/>
  <c r="F23" i="2"/>
  <c r="F26" i="2"/>
  <c r="F28" i="2"/>
  <c r="F40" i="2" s="1"/>
  <c r="F48" i="2" l="1"/>
  <c r="F46" i="2"/>
  <c r="F39" i="2"/>
  <c r="F42" i="2" s="1"/>
  <c r="F29" i="2"/>
  <c r="F45" i="2" l="1"/>
  <c r="F47" i="2"/>
  <c r="F87" i="2"/>
  <c r="F50" i="2" l="1"/>
  <c r="F88" i="2" l="1"/>
  <c r="F55" i="2"/>
  <c r="F60" i="2"/>
  <c r="F64" i="2"/>
  <c r="F59" i="2"/>
  <c r="F58" i="2"/>
  <c r="F65" i="2"/>
  <c r="F63" i="2"/>
  <c r="F56" i="2"/>
  <c r="F62" i="2"/>
  <c r="F57" i="2"/>
  <c r="F61" i="2"/>
  <c r="F54" i="2"/>
  <c r="F66" i="2" l="1"/>
  <c r="F69" i="2" s="1"/>
  <c r="F70" i="2" s="1"/>
  <c r="F89" i="2" l="1"/>
  <c r="F91" i="2" s="1"/>
  <c r="F77" i="2"/>
  <c r="F78" i="2" s="1"/>
  <c r="H79" i="2" s="1"/>
  <c r="H81" i="2" s="1"/>
  <c r="F81" i="2" l="1"/>
  <c r="F80" i="2"/>
  <c r="F82" i="2"/>
  <c r="F79" i="2" l="1"/>
  <c r="F83" i="2" s="1"/>
  <c r="F92" i="2" s="1"/>
  <c r="F95" i="2" l="1"/>
  <c r="J32" i="2"/>
</calcChain>
</file>

<file path=xl/sharedStrings.xml><?xml version="1.0" encoding="utf-8"?>
<sst xmlns="http://schemas.openxmlformats.org/spreadsheetml/2006/main" count="174" uniqueCount="105">
  <si>
    <t>I</t>
  </si>
  <si>
    <t>Jornalista</t>
  </si>
  <si>
    <t>Módulo 1 - Composição da Remuneração</t>
  </si>
  <si>
    <t>Remuneração</t>
  </si>
  <si>
    <t>Valor (R$)</t>
  </si>
  <si>
    <t>A</t>
  </si>
  <si>
    <t>Salário-Base (Cláusula 4.ª CCT)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</si>
  <si>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</si>
  <si>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</si>
  <si>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</si>
  <si>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</si>
  <si>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</si>
  <si>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</si>
  <si>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</si>
  <si>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</si>
  <si>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Total: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</si>
  <si>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</si>
  <si>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</si>
  <si>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</si>
  <si>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</si>
  <si>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</t>
  </si>
  <si>
    <t>13º (décimo terceiro) Salário</t>
  </si>
  <si>
    <t>Férias</t>
  </si>
  <si>
    <t>Adicional de Férias</t>
  </si>
  <si>
    <t>Submódulo 2.2 - Encargos Previdenciários (GPS), Fundo de Garantia por Tempo de Serviço (FGTS) e outras
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</si>
  <si>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</si>
  <si>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</si>
  <si>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</si>
  <si>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</si>
  <si>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</si>
  <si>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</si>
  <si>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</si>
  <si>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</si>
  <si>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</si>
  <si>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</si>
  <si>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</si>
  <si>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</si>
  <si>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</si>
  <si>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</si>
  <si>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</si>
  <si>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</si>
  <si>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Custo bruto</t>
  </si>
  <si>
    <t>Desconto</t>
  </si>
  <si>
    <t xml:space="preserve">Auxílio-Transporte </t>
  </si>
  <si>
    <t xml:space="preserve">Auxílio-Funeral  </t>
  </si>
  <si>
    <t>Plano de Saúde</t>
  </si>
  <si>
    <t>Quadro-Resumo do Módulo 2 - Encargos e Benefícios anuais, mensais e diários</t>
  </si>
  <si>
    <t>Encargos e Benefícios Anuais, Mensais e Diários</t>
  </si>
  <si>
    <t>GPS e outras contribuições</t>
  </si>
  <si>
    <t>2.4</t>
  </si>
  <si>
    <t>Módulo 3 - Provisão para Rescisão</t>
  </si>
  <si>
    <t>Provisão para Rescisão</t>
  </si>
  <si>
    <t>Possibilidade de ocorrência</t>
  </si>
  <si>
    <t>Aviso Prévio Indenizado</t>
  </si>
  <si>
    <t>Multa do FGTS e contribuição social sobre o Aviso Prévio</t>
  </si>
  <si>
    <t>Aviso Prévio Trabalhado</t>
  </si>
  <si>
    <t>Demissão por justa causa</t>
  </si>
  <si>
    <t>Módulo 4 - Custo de Reposição do Profissional Ausente</t>
  </si>
  <si>
    <t>Submódulo 4.1 - Ausências Legais</t>
  </si>
  <si>
    <t>4.1</t>
  </si>
  <si>
    <t>Ausências Legais</t>
  </si>
  <si>
    <t>Incidência anual</t>
  </si>
  <si>
    <t>Duração legal da ausência</t>
  </si>
  <si>
    <t>Proporção dias afetados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</si>
  <si>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</si>
  <si>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</si>
  <si>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</si>
  <si>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</si>
  <si>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</si>
  <si>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</si>
  <si>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</si>
  <si>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</si>
  <si>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J</t>
  </si>
  <si>
    <t>Paternidade</t>
  </si>
  <si>
    <t>K</t>
  </si>
  <si>
    <t>Maternidade</t>
  </si>
  <si>
    <t>L</t>
  </si>
  <si>
    <t>Consulta pré-natal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</si>
  <si>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</si>
  <si>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</si>
  <si>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</si>
  <si>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</si>
  <si>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Não há previsão de fornecimento de insumos pela empresa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</si>
  <si>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</si>
  <si>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</si>
  <si>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</si>
  <si>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</si>
  <si>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</si>
  <si>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</si>
  <si>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</si>
  <si>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</si>
  <si>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</si>
  <si>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</si>
  <si>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</si>
  <si>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2. QUADRO-RESUMO DO CUSTO POR EMPREGADO</t>
  </si>
  <si>
    <t>Mão de obra vinculada à execução contratual (valor por empregado)</t>
  </si>
  <si>
    <t>Módulo 5 - Insumos Diversos</t>
  </si>
  <si>
    <t>Subtotal (A + B +C+ D+E)</t>
  </si>
  <si>
    <t>Módulo 6 – Custos Indiretos, Tributos e Lucro</t>
  </si>
  <si>
    <t>Valor Total Mensal (dois jornalistas):</t>
  </si>
  <si>
    <t>Valor Total Anual:</t>
  </si>
  <si>
    <t>Valor por Jornalista (mensal) com auxílio-transporte:</t>
  </si>
  <si>
    <t>MODELO PARA A CONSOLIDAÇÃO E APRESENTAÇÃO DE PROPOSTAS</t>
  </si>
  <si>
    <t>Quando do preenchimento desta planilha o licitante interessado poderá alterar as células destacadas em amarelo, mediante comprovação dos dados por ele lançados, através da apresentação de documentos fiscais, relatórios, contratos, atestados etc., observado o disposto no Edital.</t>
  </si>
  <si>
    <t xml:space="preserve">
ANEXO II - PLANILHA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</si>
</sst>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0"/>
  </numFmts>
  <fonts count="14" x14ac:knownFonts="1">
    <font>
      <sz val="10"/>
      <color rgb="FF000000"/>
      <name val="Times New Roman"/>
      <charset val="204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FFFFFF"/>
      <name val="Times New Roman"/>
      <charset val="204"/>
    </font>
    <font>
      <sz val="18"/>
      <color rgb="FFFFFFFF"/>
      <name val="Times New Roman"/>
      <family val="1"/>
      <charset val="1"/>
    </font>
    <font>
      <b/>
      <sz val="12"/>
      <name val="Times New Roman"/>
      <family val="1"/>
      <charset val="1"/>
    </font>
    <font>
      <b/>
      <sz val="12"/>
      <color rgb="FF000000"/>
      <name val="Times New Roman"/>
      <family val="2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2"/>
      <charset val="1"/>
    </font>
    <font>
      <b/>
      <sz val="12"/>
      <color rgb="FFFFFFFF"/>
      <name val="Times New Roman"/>
      <family val="2"/>
      <charset val="1"/>
    </font>
    <font>
      <sz val="12"/>
      <name val="Times New Roman"/>
      <family val="1"/>
    </font>
    <font>
      <sz val="12"/>
      <color rgb="FFFFFFFF"/>
      <name val="Times New Roman"/>
      <family val="1"/>
    </font>
    <font>
      <sz val="10"/>
      <color rgb="FF000000"/>
      <name val="Times New Roman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D75B6"/>
        <bgColor rgb="FF0066CC"/>
      </patternFill>
    </fill>
    <fill>
      <patternFill patternType="solid">
        <fgColor rgb="FF9DC3E6"/>
        <bgColor rgb="FFC0C0C0"/>
      </patternFill>
    </fill>
    <fill>
      <patternFill patternType="solid">
        <fgColor rgb="FFDEEBF7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Border="0" applyProtection="0"/>
    <xf numFmtId="0" fontId="2" fillId="0" borderId="0"/>
    <xf numFmtId="0" fontId="3" fillId="0" borderId="0"/>
    <xf numFmtId="44" fontId="13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1" fontId="7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top" shrinkToFit="1"/>
    </xf>
    <xf numFmtId="2" fontId="9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3"/>
    </xf>
    <xf numFmtId="10" fontId="9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11"/>
    </xf>
    <xf numFmtId="10" fontId="9" fillId="6" borderId="1" xfId="0" applyNumberFormat="1" applyFont="1" applyFill="1" applyBorder="1" applyAlignment="1">
      <alignment horizontal="center" vertical="top" shrinkToFit="1"/>
    </xf>
    <xf numFmtId="0" fontId="8" fillId="0" borderId="2" xfId="0" applyFont="1" applyBorder="1" applyAlignment="1">
      <alignment horizontal="center" vertical="top" wrapText="1"/>
    </xf>
    <xf numFmtId="10" fontId="9" fillId="0" borderId="2" xfId="0" applyNumberFormat="1" applyFont="1" applyBorder="1" applyAlignment="1">
      <alignment horizontal="center" vertical="top" shrinkToFit="1"/>
    </xf>
    <xf numFmtId="2" fontId="9" fillId="6" borderId="1" xfId="0" applyNumberFormat="1" applyFont="1" applyFill="1" applyBorder="1" applyAlignment="1">
      <alignment horizontal="center" vertical="top" shrinkToFit="1"/>
    </xf>
    <xf numFmtId="1" fontId="7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1"/>
    </xf>
    <xf numFmtId="10" fontId="4" fillId="0" borderId="0" xfId="0" applyNumberFormat="1" applyFont="1"/>
    <xf numFmtId="10" fontId="7" fillId="0" borderId="1" xfId="0" applyNumberFormat="1" applyFont="1" applyBorder="1" applyAlignment="1">
      <alignment horizontal="center" vertical="top" shrinkToFit="1"/>
    </xf>
    <xf numFmtId="4" fontId="10" fillId="0" borderId="0" xfId="0" applyNumberFormat="1" applyFont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 indent="4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2" fontId="4" fillId="0" borderId="0" xfId="0" applyNumberFormat="1" applyFont="1"/>
    <xf numFmtId="2" fontId="7" fillId="0" borderId="1" xfId="0" applyNumberFormat="1" applyFont="1" applyBorder="1" applyAlignment="1">
      <alignment horizontal="center" vertical="top" shrinkToFit="1"/>
    </xf>
    <xf numFmtId="4" fontId="7" fillId="0" borderId="1" xfId="0" applyNumberFormat="1" applyFont="1" applyBorder="1" applyAlignment="1">
      <alignment horizontal="left" vertical="top" indent="3" shrinkToFit="1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left" vertical="top" wrapText="1" indent="2"/>
    </xf>
    <xf numFmtId="4" fontId="9" fillId="0" borderId="1" xfId="0" applyNumberFormat="1" applyFont="1" applyBorder="1" applyAlignment="1">
      <alignment horizontal="right" vertical="top" shrinkToFit="1"/>
    </xf>
    <xf numFmtId="2" fontId="9" fillId="0" borderId="1" xfId="0" applyNumberFormat="1" applyFont="1" applyBorder="1" applyAlignment="1">
      <alignment horizontal="right" vertical="top" shrinkToFit="1"/>
    </xf>
    <xf numFmtId="4" fontId="7" fillId="0" borderId="1" xfId="0" applyNumberFormat="1" applyFont="1" applyBorder="1" applyAlignment="1">
      <alignment horizontal="right" vertical="top" shrinkToFit="1"/>
    </xf>
    <xf numFmtId="4" fontId="4" fillId="0" borderId="0" xfId="0" applyNumberFormat="1" applyFont="1"/>
    <xf numFmtId="4" fontId="7" fillId="7" borderId="1" xfId="0" applyNumberFormat="1" applyFont="1" applyFill="1" applyBorder="1" applyAlignment="1">
      <alignment horizontal="center" vertical="top" shrinkToFit="1"/>
    </xf>
    <xf numFmtId="10" fontId="9" fillId="7" borderId="1" xfId="0" applyNumberFormat="1" applyFont="1" applyFill="1" applyBorder="1" applyAlignment="1">
      <alignment horizontal="center" vertical="top" shrinkToFit="1"/>
    </xf>
    <xf numFmtId="164" fontId="9" fillId="7" borderId="1" xfId="0" applyNumberFormat="1" applyFont="1" applyFill="1" applyBorder="1" applyAlignment="1">
      <alignment horizontal="center" vertical="top" shrinkToFit="1"/>
    </xf>
    <xf numFmtId="1" fontId="9" fillId="7" borderId="1" xfId="0" applyNumberFormat="1" applyFont="1" applyFill="1" applyBorder="1" applyAlignment="1">
      <alignment horizontal="center" vertical="top" shrinkToFit="1"/>
    </xf>
    <xf numFmtId="0" fontId="0" fillId="4" borderId="1" xfId="0" applyFill="1" applyBorder="1" applyAlignment="1">
      <alignment horizontal="left" wrapText="1"/>
    </xf>
    <xf numFmtId="0" fontId="6" fillId="4" borderId="1" xfId="0" applyFont="1" applyFill="1" applyBorder="1" applyAlignment="1">
      <alignment horizontal="left" vertical="top" wrapText="1" indent="11"/>
    </xf>
    <xf numFmtId="0" fontId="6" fillId="4" borderId="1" xfId="0" applyFont="1" applyFill="1" applyBorder="1" applyAlignment="1">
      <alignment horizontal="center" vertical="top" wrapText="1"/>
    </xf>
    <xf numFmtId="0" fontId="4" fillId="0" borderId="0" xfId="0" applyFont="1" applyBorder="1"/>
    <xf numFmtId="4" fontId="4" fillId="2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Border="1"/>
    <xf numFmtId="4" fontId="4" fillId="2" borderId="0" xfId="0" applyNumberFormat="1" applyFont="1" applyFill="1" applyBorder="1"/>
    <xf numFmtId="44" fontId="0" fillId="0" borderId="0" xfId="4" applyFont="1"/>
    <xf numFmtId="0" fontId="5" fillId="3" borderId="0" xfId="0" applyFont="1" applyFill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10"/>
    </xf>
    <xf numFmtId="0" fontId="6" fillId="4" borderId="5" xfId="0" applyFont="1" applyFill="1" applyBorder="1" applyAlignment="1">
      <alignment horizontal="left" vertical="top" wrapText="1" indent="15"/>
    </xf>
    <xf numFmtId="0" fontId="6" fillId="0" borderId="1" xfId="0" applyFont="1" applyBorder="1" applyAlignment="1">
      <alignment horizontal="left" vertical="top" wrapText="1" indent="5"/>
    </xf>
  </cellXfs>
  <cellStyles count="5">
    <cellStyle name="Hiperlink 2" xfId="1" xr:uid="{00000000-0005-0000-0000-000006000000}"/>
    <cellStyle name="Moeda" xfId="4" builtinId="4"/>
    <cellStyle name="Normal" xfId="0" builtinId="0"/>
    <cellStyle name="Normal 2 2 3 2" xfId="2" xr:uid="{00000000-0005-0000-0000-000007000000}"/>
    <cellStyle name="Normal 5 3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B3A2C7"/>
      <rgbColor rgb="FFFFCC99"/>
      <rgbColor rgb="FF2D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2"/>
  <sheetViews>
    <sheetView tabSelected="1" zoomScale="80" zoomScaleNormal="80" workbookViewId="0">
      <selection activeCell="I8" sqref="I8"/>
    </sheetView>
  </sheetViews>
  <sheetFormatPr defaultColWidth="8.83203125" defaultRowHeight="12.75" x14ac:dyDescent="0.2"/>
  <cols>
    <col min="1" max="1" width="11.83203125" customWidth="1"/>
    <col min="2" max="2" width="66" customWidth="1"/>
    <col min="3" max="5" width="19.5" customWidth="1"/>
    <col min="6" max="6" width="20.6640625" customWidth="1"/>
    <col min="8" max="8" width="12.83203125" style="1" customWidth="1"/>
    <col min="9" max="10" width="8.6640625" style="1"/>
    <col min="11" max="11" width="58.5" style="1" customWidth="1"/>
  </cols>
  <sheetData>
    <row r="1" spans="1:6" ht="61.5" customHeight="1" x14ac:dyDescent="0.2">
      <c r="A1" s="45" t="s">
        <v>104</v>
      </c>
      <c r="B1" s="45"/>
      <c r="C1" s="45"/>
      <c r="D1" s="45"/>
      <c r="E1" s="45"/>
      <c r="F1" s="45"/>
    </row>
    <row r="2" spans="1:6" ht="52.5" customHeight="1" x14ac:dyDescent="0.2">
      <c r="A2" s="45" t="s">
        <v>102</v>
      </c>
      <c r="B2" s="45"/>
      <c r="C2" s="45"/>
      <c r="D2" s="45"/>
      <c r="E2" s="45"/>
      <c r="F2" s="45"/>
    </row>
    <row r="3" spans="1:6" ht="52.5" customHeight="1" x14ac:dyDescent="0.2">
      <c r="A3" s="48" t="s">
        <v>103</v>
      </c>
      <c r="B3" s="49"/>
      <c r="C3" s="49"/>
      <c r="D3" s="49"/>
      <c r="E3" s="49"/>
      <c r="F3" s="49"/>
    </row>
    <row r="4" spans="1:6" ht="17.25" customHeight="1" x14ac:dyDescent="0.2">
      <c r="A4" s="37"/>
      <c r="B4" s="38" t="s">
        <v>2</v>
      </c>
      <c r="C4" s="38"/>
      <c r="D4" s="38"/>
      <c r="E4" s="37"/>
      <c r="F4" s="39" t="s">
        <v>1</v>
      </c>
    </row>
    <row r="5" spans="1:6" ht="17.25" customHeight="1" x14ac:dyDescent="0.2">
      <c r="A5" s="2">
        <v>1</v>
      </c>
      <c r="B5" s="46" t="s">
        <v>3</v>
      </c>
      <c r="C5" s="46"/>
      <c r="D5" s="46"/>
      <c r="E5" s="46"/>
      <c r="F5" s="3" t="s">
        <v>4</v>
      </c>
    </row>
    <row r="6" spans="1:6" ht="17.25" customHeight="1" x14ac:dyDescent="0.2">
      <c r="A6" s="4" t="s">
        <v>5</v>
      </c>
      <c r="B6" s="47" t="s">
        <v>6</v>
      </c>
      <c r="C6" s="47"/>
      <c r="D6" s="47"/>
      <c r="E6" s="47"/>
      <c r="F6" s="33">
        <v>2565.29</v>
      </c>
    </row>
    <row r="7" spans="1:6" ht="17.25" customHeight="1" x14ac:dyDescent="0.2">
      <c r="A7" s="4" t="s">
        <v>7</v>
      </c>
      <c r="B7" s="47" t="s">
        <v>8</v>
      </c>
      <c r="C7" s="47"/>
      <c r="D7" s="47"/>
      <c r="E7" s="47"/>
      <c r="F7" s="7">
        <v>0</v>
      </c>
    </row>
    <row r="8" spans="1:6" ht="17.25" customHeight="1" x14ac:dyDescent="0.2">
      <c r="A8" s="4" t="s">
        <v>9</v>
      </c>
      <c r="B8" s="47" t="s">
        <v>10</v>
      </c>
      <c r="C8" s="47"/>
      <c r="D8" s="47"/>
      <c r="E8" s="47"/>
      <c r="F8" s="7">
        <v>0</v>
      </c>
    </row>
    <row r="9" spans="1:6" ht="17.25" customHeight="1" x14ac:dyDescent="0.2">
      <c r="A9" s="4" t="s">
        <v>11</v>
      </c>
      <c r="B9" s="47" t="s">
        <v>12</v>
      </c>
      <c r="C9" s="47"/>
      <c r="D9" s="47"/>
      <c r="E9" s="47"/>
      <c r="F9" s="7">
        <v>0</v>
      </c>
    </row>
    <row r="10" spans="1:6" ht="17.25" customHeight="1" x14ac:dyDescent="0.2">
      <c r="A10" s="4" t="s">
        <v>13</v>
      </c>
      <c r="B10" s="47" t="s">
        <v>14</v>
      </c>
      <c r="C10" s="47"/>
      <c r="D10" s="47"/>
      <c r="E10" s="47"/>
      <c r="F10" s="7">
        <v>0</v>
      </c>
    </row>
    <row r="11" spans="1:6" ht="17.25" customHeight="1" x14ac:dyDescent="0.2">
      <c r="A11" s="50" t="s">
        <v>15</v>
      </c>
      <c r="B11" s="50"/>
      <c r="C11" s="50"/>
      <c r="D11" s="50"/>
      <c r="E11" s="50"/>
      <c r="F11" s="6">
        <f>SUM(F6:F10)</f>
        <v>2565.29</v>
      </c>
    </row>
    <row r="12" spans="1:6" ht="17.25" customHeight="1" x14ac:dyDescent="0.2">
      <c r="A12" s="51" t="s">
        <v>16</v>
      </c>
      <c r="B12" s="51"/>
      <c r="C12" s="51"/>
      <c r="D12" s="51"/>
      <c r="E12" s="51"/>
      <c r="F12" s="51"/>
    </row>
    <row r="13" spans="1:6" ht="17.25" customHeight="1" x14ac:dyDescent="0.2">
      <c r="A13" s="52" t="s">
        <v>17</v>
      </c>
      <c r="B13" s="52"/>
      <c r="C13" s="52"/>
      <c r="D13" s="52"/>
      <c r="E13" s="52"/>
      <c r="F13" s="52"/>
    </row>
    <row r="14" spans="1:6" ht="26.25" customHeight="1" x14ac:dyDescent="0.2">
      <c r="A14" s="3" t="s">
        <v>18</v>
      </c>
      <c r="B14" s="8" t="s">
        <v>19</v>
      </c>
      <c r="C14" s="8"/>
      <c r="D14" s="8"/>
      <c r="E14" s="3" t="s">
        <v>20</v>
      </c>
      <c r="F14" s="3" t="s">
        <v>4</v>
      </c>
    </row>
    <row r="15" spans="1:6" ht="17.25" customHeight="1" x14ac:dyDescent="0.2">
      <c r="A15" s="4" t="s">
        <v>5</v>
      </c>
      <c r="B15" s="5" t="s">
        <v>21</v>
      </c>
      <c r="C15" s="5"/>
      <c r="D15" s="5"/>
      <c r="E15" s="9">
        <v>8.3299999999999999E-2</v>
      </c>
      <c r="F15" s="7">
        <f>$F$11*E15</f>
        <v>213.68865700000001</v>
      </c>
    </row>
    <row r="16" spans="1:6" ht="17.25" customHeight="1" x14ac:dyDescent="0.2">
      <c r="A16" s="4" t="s">
        <v>7</v>
      </c>
      <c r="B16" s="5" t="s">
        <v>22</v>
      </c>
      <c r="C16" s="5"/>
      <c r="D16" s="5"/>
      <c r="E16" s="9">
        <v>8.3299999999999999E-2</v>
      </c>
      <c r="F16" s="7">
        <f>$F$11*E16</f>
        <v>213.68865700000001</v>
      </c>
    </row>
    <row r="17" spans="1:10" ht="17.25" customHeight="1" x14ac:dyDescent="0.2">
      <c r="A17" s="4" t="s">
        <v>9</v>
      </c>
      <c r="B17" s="5" t="s">
        <v>23</v>
      </c>
      <c r="C17" s="5"/>
      <c r="D17" s="5"/>
      <c r="E17" s="9">
        <v>2.7799999999999998E-2</v>
      </c>
      <c r="F17" s="7">
        <f>$F$11*E17</f>
        <v>71.315061999999998</v>
      </c>
    </row>
    <row r="18" spans="1:10" ht="17.25" customHeight="1" x14ac:dyDescent="0.2">
      <c r="A18" s="50" t="s">
        <v>15</v>
      </c>
      <c r="B18" s="50"/>
      <c r="C18" s="50"/>
      <c r="D18" s="50"/>
      <c r="E18" s="50"/>
      <c r="F18" s="6">
        <f>SUM(F15:F17)</f>
        <v>498.69237600000002</v>
      </c>
    </row>
    <row r="19" spans="1:10" ht="34.5" customHeight="1" x14ac:dyDescent="0.2">
      <c r="A19" s="53" t="s">
        <v>24</v>
      </c>
      <c r="B19" s="53"/>
      <c r="C19" s="53"/>
      <c r="D19" s="53"/>
      <c r="E19" s="53"/>
      <c r="F19" s="53"/>
    </row>
    <row r="20" spans="1:10" ht="17.25" customHeight="1" x14ac:dyDescent="0.2">
      <c r="A20" s="3" t="s">
        <v>25</v>
      </c>
      <c r="B20" s="10" t="s">
        <v>26</v>
      </c>
      <c r="C20" s="10"/>
      <c r="D20" s="10"/>
      <c r="E20" s="3" t="s">
        <v>20</v>
      </c>
      <c r="F20" s="3" t="s">
        <v>4</v>
      </c>
    </row>
    <row r="21" spans="1:10" ht="17.25" customHeight="1" x14ac:dyDescent="0.2">
      <c r="A21" s="4" t="s">
        <v>5</v>
      </c>
      <c r="B21" s="5" t="s">
        <v>27</v>
      </c>
      <c r="C21" s="5"/>
      <c r="D21" s="5"/>
      <c r="E21" s="9">
        <v>0.2</v>
      </c>
      <c r="F21" s="7">
        <f t="shared" ref="F21:F28" si="0">($F$11+$F$18)*E21</f>
        <v>612.79647520000003</v>
      </c>
    </row>
    <row r="22" spans="1:10" ht="17.25" customHeight="1" x14ac:dyDescent="0.2">
      <c r="A22" s="4" t="s">
        <v>7</v>
      </c>
      <c r="B22" s="5" t="s">
        <v>28</v>
      </c>
      <c r="C22" s="5"/>
      <c r="D22" s="5"/>
      <c r="E22" s="9">
        <v>2.5000000000000001E-2</v>
      </c>
      <c r="F22" s="7">
        <f t="shared" si="0"/>
        <v>76.599559400000004</v>
      </c>
    </row>
    <row r="23" spans="1:10" ht="17.25" customHeight="1" x14ac:dyDescent="0.2">
      <c r="A23" s="4" t="s">
        <v>9</v>
      </c>
      <c r="B23" s="5" t="s">
        <v>29</v>
      </c>
      <c r="C23" s="5"/>
      <c r="D23" s="5"/>
      <c r="E23" s="11">
        <v>0.06</v>
      </c>
      <c r="F23" s="7">
        <f t="shared" si="0"/>
        <v>183.83894255999999</v>
      </c>
    </row>
    <row r="24" spans="1:10" ht="17.25" customHeight="1" x14ac:dyDescent="0.2">
      <c r="A24" s="4" t="s">
        <v>11</v>
      </c>
      <c r="B24" s="5" t="s">
        <v>30</v>
      </c>
      <c r="C24" s="5"/>
      <c r="D24" s="5"/>
      <c r="E24" s="9">
        <v>1.4999999999999999E-2</v>
      </c>
      <c r="F24" s="7">
        <f t="shared" si="0"/>
        <v>45.959735639999998</v>
      </c>
    </row>
    <row r="25" spans="1:10" ht="17.25" customHeight="1" x14ac:dyDescent="0.2">
      <c r="A25" s="12" t="s">
        <v>13</v>
      </c>
      <c r="B25" s="47" t="s">
        <v>31</v>
      </c>
      <c r="C25" s="47"/>
      <c r="D25" s="47"/>
      <c r="E25" s="13">
        <v>0.01</v>
      </c>
      <c r="F25" s="7">
        <f t="shared" si="0"/>
        <v>30.639823759999999</v>
      </c>
    </row>
    <row r="26" spans="1:10" ht="17.25" customHeight="1" x14ac:dyDescent="0.2">
      <c r="A26" s="4" t="s">
        <v>32</v>
      </c>
      <c r="B26" s="47" t="s">
        <v>33</v>
      </c>
      <c r="C26" s="47"/>
      <c r="D26" s="47"/>
      <c r="E26" s="9">
        <v>6.0000000000000001E-3</v>
      </c>
      <c r="F26" s="7">
        <f t="shared" si="0"/>
        <v>18.383894256000001</v>
      </c>
    </row>
    <row r="27" spans="1:10" ht="17.25" customHeight="1" x14ac:dyDescent="0.2">
      <c r="A27" s="4" t="s">
        <v>34</v>
      </c>
      <c r="B27" s="47" t="s">
        <v>35</v>
      </c>
      <c r="C27" s="47"/>
      <c r="D27" s="47"/>
      <c r="E27" s="9">
        <v>2E-3</v>
      </c>
      <c r="F27" s="7">
        <f t="shared" si="0"/>
        <v>6.1279647519999996</v>
      </c>
    </row>
    <row r="28" spans="1:10" ht="17.25" customHeight="1" x14ac:dyDescent="0.2">
      <c r="A28" s="4" t="s">
        <v>36</v>
      </c>
      <c r="B28" s="47" t="s">
        <v>37</v>
      </c>
      <c r="C28" s="47"/>
      <c r="D28" s="47"/>
      <c r="E28" s="9">
        <v>0.08</v>
      </c>
      <c r="F28" s="7">
        <f t="shared" si="0"/>
        <v>245.11859007999999</v>
      </c>
    </row>
    <row r="29" spans="1:10" ht="17.25" customHeight="1" x14ac:dyDescent="0.2">
      <c r="A29" s="50" t="s">
        <v>15</v>
      </c>
      <c r="B29" s="50"/>
      <c r="C29" s="50"/>
      <c r="D29" s="50"/>
      <c r="E29" s="50"/>
      <c r="F29" s="6">
        <f>SUM(F21:F28)</f>
        <v>1219.464985648</v>
      </c>
    </row>
    <row r="30" spans="1:10" ht="17.25" customHeight="1" x14ac:dyDescent="0.2">
      <c r="A30" s="53" t="s">
        <v>38</v>
      </c>
      <c r="B30" s="53"/>
      <c r="C30" s="53"/>
      <c r="D30" s="53"/>
      <c r="E30" s="53"/>
      <c r="F30" s="53"/>
    </row>
    <row r="31" spans="1:10" ht="17.25" customHeight="1" x14ac:dyDescent="0.2">
      <c r="A31" s="3" t="s">
        <v>39</v>
      </c>
      <c r="B31" s="54" t="s">
        <v>40</v>
      </c>
      <c r="C31" s="55"/>
      <c r="D31" s="3" t="s">
        <v>41</v>
      </c>
      <c r="E31" s="3" t="s">
        <v>42</v>
      </c>
      <c r="F31" s="3" t="s">
        <v>4</v>
      </c>
    </row>
    <row r="32" spans="1:10" ht="17.25" customHeight="1" x14ac:dyDescent="0.2">
      <c r="A32" s="4" t="s">
        <v>5</v>
      </c>
      <c r="B32" s="56" t="s">
        <v>43</v>
      </c>
      <c r="C32" s="57"/>
      <c r="D32" s="14">
        <v>198</v>
      </c>
      <c r="E32" s="9">
        <v>0.06</v>
      </c>
      <c r="F32" s="7">
        <f>D32-(F6*E32)</f>
        <v>44.082600000000014</v>
      </c>
      <c r="J32" s="1">
        <f ca="1">J32</f>
        <v>0</v>
      </c>
    </row>
    <row r="33" spans="1:11" ht="17.25" customHeight="1" x14ac:dyDescent="0.2">
      <c r="A33" s="4" t="s">
        <v>7</v>
      </c>
      <c r="B33" s="56" t="s">
        <v>44</v>
      </c>
      <c r="C33" s="57"/>
      <c r="D33" s="14">
        <v>0</v>
      </c>
      <c r="E33" s="9">
        <v>0</v>
      </c>
      <c r="F33" s="7">
        <v>0</v>
      </c>
      <c r="K33" s="1">
        <f>(4.5*9)</f>
        <v>40.5</v>
      </c>
    </row>
    <row r="34" spans="1:11" ht="17.25" customHeight="1" x14ac:dyDescent="0.2">
      <c r="A34" s="4" t="s">
        <v>9</v>
      </c>
      <c r="B34" s="56" t="s">
        <v>45</v>
      </c>
      <c r="C34" s="57"/>
      <c r="D34" s="14">
        <v>0</v>
      </c>
      <c r="E34" s="9">
        <v>0.5</v>
      </c>
      <c r="F34" s="7">
        <v>0</v>
      </c>
    </row>
    <row r="35" spans="1:11" ht="17.25" customHeight="1" x14ac:dyDescent="0.2">
      <c r="A35" s="50" t="s">
        <v>15</v>
      </c>
      <c r="B35" s="50"/>
      <c r="C35" s="50"/>
      <c r="D35" s="50"/>
      <c r="E35" s="50"/>
      <c r="F35" s="6">
        <f>SUM(F32:F34)</f>
        <v>44.082600000000014</v>
      </c>
    </row>
    <row r="36" spans="1:11" ht="24.75" customHeight="1" x14ac:dyDescent="0.2">
      <c r="A36" s="53" t="s">
        <v>46</v>
      </c>
      <c r="B36" s="53"/>
      <c r="C36" s="53"/>
      <c r="D36" s="53"/>
      <c r="E36" s="53"/>
      <c r="F36" s="53"/>
    </row>
    <row r="37" spans="1:11" ht="17.25" customHeight="1" x14ac:dyDescent="0.2">
      <c r="A37" s="2">
        <v>2</v>
      </c>
      <c r="B37" s="46" t="s">
        <v>47</v>
      </c>
      <c r="C37" s="46"/>
      <c r="D37" s="46"/>
      <c r="E37" s="46"/>
      <c r="F37" s="3" t="s">
        <v>4</v>
      </c>
    </row>
    <row r="38" spans="1:11" ht="17.25" customHeight="1" x14ac:dyDescent="0.2">
      <c r="A38" s="4" t="s">
        <v>18</v>
      </c>
      <c r="B38" s="47" t="s">
        <v>19</v>
      </c>
      <c r="C38" s="47"/>
      <c r="D38" s="47"/>
      <c r="E38" s="47"/>
      <c r="F38" s="7">
        <f>F18</f>
        <v>498.69237600000002</v>
      </c>
    </row>
    <row r="39" spans="1:11" ht="17.25" customHeight="1" x14ac:dyDescent="0.2">
      <c r="A39" s="4" t="s">
        <v>25</v>
      </c>
      <c r="B39" s="47" t="s">
        <v>48</v>
      </c>
      <c r="C39" s="47"/>
      <c r="D39" s="47"/>
      <c r="E39" s="47"/>
      <c r="F39" s="7">
        <f>SUM(F21:F27)</f>
        <v>974.34639556799993</v>
      </c>
    </row>
    <row r="40" spans="1:11" ht="17.25" customHeight="1" x14ac:dyDescent="0.2">
      <c r="A40" s="4" t="s">
        <v>39</v>
      </c>
      <c r="B40" s="47" t="s">
        <v>37</v>
      </c>
      <c r="C40" s="47"/>
      <c r="D40" s="47"/>
      <c r="E40" s="47"/>
      <c r="F40" s="7">
        <f>F28</f>
        <v>245.11859007999999</v>
      </c>
    </row>
    <row r="41" spans="1:11" ht="17.25" customHeight="1" x14ac:dyDescent="0.2">
      <c r="A41" s="4" t="s">
        <v>49</v>
      </c>
      <c r="B41" s="47" t="s">
        <v>40</v>
      </c>
      <c r="C41" s="47"/>
      <c r="D41" s="47"/>
      <c r="E41" s="47"/>
      <c r="F41" s="7">
        <f>F35</f>
        <v>44.082600000000014</v>
      </c>
    </row>
    <row r="42" spans="1:11" ht="17.25" customHeight="1" x14ac:dyDescent="0.2">
      <c r="A42" s="50" t="s">
        <v>15</v>
      </c>
      <c r="B42" s="50"/>
      <c r="C42" s="50"/>
      <c r="D42" s="50"/>
      <c r="E42" s="50"/>
      <c r="F42" s="6">
        <f>SUM(F38:F41)</f>
        <v>1762.239961648</v>
      </c>
    </row>
    <row r="43" spans="1:11" ht="17.25" customHeight="1" x14ac:dyDescent="0.2">
      <c r="A43" s="58" t="s">
        <v>50</v>
      </c>
      <c r="B43" s="58"/>
      <c r="C43" s="58"/>
      <c r="D43" s="58"/>
      <c r="E43" s="58"/>
      <c r="F43" s="58"/>
    </row>
    <row r="44" spans="1:11" ht="46.5" customHeight="1" x14ac:dyDescent="0.2">
      <c r="A44" s="15">
        <v>3</v>
      </c>
      <c r="B44" s="59" t="s">
        <v>51</v>
      </c>
      <c r="C44" s="59"/>
      <c r="D44" s="59"/>
      <c r="E44" s="17" t="s">
        <v>52</v>
      </c>
      <c r="F44" s="16" t="s">
        <v>4</v>
      </c>
    </row>
    <row r="45" spans="1:11" ht="17.25" customHeight="1" x14ac:dyDescent="0.2">
      <c r="A45" s="4" t="s">
        <v>5</v>
      </c>
      <c r="B45" s="47" t="s">
        <v>53</v>
      </c>
      <c r="C45" s="47"/>
      <c r="D45" s="47"/>
      <c r="E45" s="34">
        <v>0.36220000000000002</v>
      </c>
      <c r="F45" s="7">
        <f>(F11+F42-F39)/12*$E45</f>
        <v>101.21025730284799</v>
      </c>
      <c r="H45" s="18">
        <v>3.9699999999999999E-2</v>
      </c>
      <c r="I45" s="1">
        <f>$F$11*H45</f>
        <v>101.84201299999999</v>
      </c>
    </row>
    <row r="46" spans="1:11" ht="17.25" customHeight="1" x14ac:dyDescent="0.2">
      <c r="A46" s="4" t="s">
        <v>7</v>
      </c>
      <c r="B46" s="47" t="s">
        <v>54</v>
      </c>
      <c r="C46" s="47"/>
      <c r="D46" s="47"/>
      <c r="E46" s="9">
        <v>0.4</v>
      </c>
      <c r="F46" s="7">
        <f>F40*$E$46*$E45</f>
        <v>35.512781330790403</v>
      </c>
      <c r="H46" s="18">
        <v>1.38E-2</v>
      </c>
      <c r="I46" s="1">
        <f>$F$11*H46</f>
        <v>35.401001999999998</v>
      </c>
    </row>
    <row r="47" spans="1:11" ht="17.25" customHeight="1" x14ac:dyDescent="0.2">
      <c r="A47" s="4" t="s">
        <v>9</v>
      </c>
      <c r="B47" s="47" t="s">
        <v>55</v>
      </c>
      <c r="C47" s="47"/>
      <c r="D47" s="47"/>
      <c r="E47" s="34">
        <v>0.44269999999999998</v>
      </c>
      <c r="F47" s="7">
        <f>(F11+F42)/12*$E47</f>
        <v>159.6497928351308</v>
      </c>
      <c r="H47" s="18">
        <v>6.1199999999999997E-2</v>
      </c>
      <c r="I47" s="1">
        <f>$F$11*H47</f>
        <v>156.99574799999999</v>
      </c>
    </row>
    <row r="48" spans="1:11" ht="17.25" customHeight="1" x14ac:dyDescent="0.2">
      <c r="A48" s="4" t="s">
        <v>11</v>
      </c>
      <c r="B48" s="47" t="s">
        <v>54</v>
      </c>
      <c r="C48" s="47"/>
      <c r="D48" s="47"/>
      <c r="E48" s="9">
        <v>0.4</v>
      </c>
      <c r="F48" s="7">
        <f>F40*$E$48*$E47</f>
        <v>43.405599931366403</v>
      </c>
      <c r="H48" s="18">
        <v>1.6899999999999998E-2</v>
      </c>
      <c r="I48" s="1">
        <f>$F$11*H48</f>
        <v>43.353400999999998</v>
      </c>
    </row>
    <row r="49" spans="1:9" ht="17.25" customHeight="1" x14ac:dyDescent="0.2">
      <c r="A49" s="4" t="s">
        <v>13</v>
      </c>
      <c r="B49" s="47" t="s">
        <v>56</v>
      </c>
      <c r="C49" s="47"/>
      <c r="D49" s="47"/>
      <c r="E49" s="34">
        <v>5.4999999999999997E-3</v>
      </c>
      <c r="F49" s="7">
        <f>F18*$E49</f>
        <v>2.742808068</v>
      </c>
      <c r="H49" s="18">
        <v>-1.1000000000000001E-3</v>
      </c>
      <c r="I49" s="1">
        <f>$F$11*H49</f>
        <v>-2.8218190000000001</v>
      </c>
    </row>
    <row r="50" spans="1:9" ht="17.25" customHeight="1" x14ac:dyDescent="0.2">
      <c r="A50" s="50" t="s">
        <v>15</v>
      </c>
      <c r="B50" s="50"/>
      <c r="C50" s="50"/>
      <c r="D50" s="50"/>
      <c r="E50" s="19">
        <v>0.81040000000000001</v>
      </c>
      <c r="F50" s="6">
        <f>SUM(F45:F49)</f>
        <v>342.52123946813555</v>
      </c>
      <c r="I50" s="20">
        <f>SUM(I45:I49)</f>
        <v>334.77034499999996</v>
      </c>
    </row>
    <row r="51" spans="1:9" ht="17.25" customHeight="1" x14ac:dyDescent="0.2">
      <c r="A51" s="51" t="s">
        <v>57</v>
      </c>
      <c r="B51" s="51"/>
      <c r="C51" s="51"/>
      <c r="D51" s="51"/>
      <c r="E51" s="51"/>
      <c r="F51" s="51"/>
    </row>
    <row r="52" spans="1:9" ht="17.25" customHeight="1" x14ac:dyDescent="0.2">
      <c r="A52" s="60" t="s">
        <v>58</v>
      </c>
      <c r="B52" s="60"/>
      <c r="C52" s="60"/>
      <c r="D52" s="60"/>
      <c r="E52" s="60"/>
      <c r="F52" s="60"/>
    </row>
    <row r="53" spans="1:9" ht="45.75" customHeight="1" x14ac:dyDescent="0.2">
      <c r="A53" s="16" t="s">
        <v>59</v>
      </c>
      <c r="B53" s="21" t="s">
        <v>60</v>
      </c>
      <c r="C53" s="16" t="s">
        <v>61</v>
      </c>
      <c r="D53" s="22" t="s">
        <v>62</v>
      </c>
      <c r="E53" s="23" t="s">
        <v>63</v>
      </c>
      <c r="F53" s="16" t="s">
        <v>4</v>
      </c>
    </row>
    <row r="54" spans="1:9" ht="17.25" customHeight="1" x14ac:dyDescent="0.2">
      <c r="A54" s="4" t="s">
        <v>5</v>
      </c>
      <c r="B54" s="5" t="s">
        <v>22</v>
      </c>
      <c r="C54" s="35">
        <v>1</v>
      </c>
      <c r="D54" s="36">
        <v>30</v>
      </c>
      <c r="E54" s="34">
        <v>0.69040000000000001</v>
      </c>
      <c r="F54" s="7">
        <f>($C54*$D54)*$E54*(F$11+F$42+F$50)/360</f>
        <v>268.68361243754833</v>
      </c>
      <c r="H54" s="18">
        <v>0.102896454610618</v>
      </c>
      <c r="I54" s="24">
        <f t="shared" ref="I54:I65" si="1">$F$11*H54</f>
        <v>263.95924604807226</v>
      </c>
    </row>
    <row r="55" spans="1:9" ht="17.25" customHeight="1" x14ac:dyDescent="0.2">
      <c r="A55" s="4" t="s">
        <v>7</v>
      </c>
      <c r="B55" s="5" t="s">
        <v>64</v>
      </c>
      <c r="C55" s="35">
        <v>1</v>
      </c>
      <c r="D55" s="36">
        <v>1</v>
      </c>
      <c r="E55" s="34">
        <v>1</v>
      </c>
      <c r="F55" s="7">
        <f t="shared" ref="F55:F65" si="2">($C55*$D55)*$E55*(F$11+F$42+F$50)/360</f>
        <v>12.972364447544821</v>
      </c>
      <c r="H55" s="18">
        <v>4.9666837736617297E-3</v>
      </c>
      <c r="I55" s="24">
        <f t="shared" si="1"/>
        <v>12.740984217736699</v>
      </c>
    </row>
    <row r="56" spans="1:9" ht="17.25" customHeight="1" x14ac:dyDescent="0.2">
      <c r="A56" s="4" t="s">
        <v>9</v>
      </c>
      <c r="B56" s="5" t="s">
        <v>65</v>
      </c>
      <c r="C56" s="35">
        <v>9.2200000000000004E-2</v>
      </c>
      <c r="D56" s="36">
        <v>15</v>
      </c>
      <c r="E56" s="34">
        <v>0.69040000000000001</v>
      </c>
      <c r="F56" s="7">
        <f t="shared" si="2"/>
        <v>12.386314533370978</v>
      </c>
      <c r="H56" s="18">
        <v>4.74188937570778E-3</v>
      </c>
      <c r="I56" s="24">
        <f t="shared" si="1"/>
        <v>12.164321396609411</v>
      </c>
    </row>
    <row r="57" spans="1:9" ht="17.25" customHeight="1" x14ac:dyDescent="0.2">
      <c r="A57" s="4" t="s">
        <v>11</v>
      </c>
      <c r="B57" s="5" t="s">
        <v>66</v>
      </c>
      <c r="C57" s="35">
        <v>1</v>
      </c>
      <c r="D57" s="36">
        <v>5</v>
      </c>
      <c r="E57" s="34">
        <v>0.69040000000000001</v>
      </c>
      <c r="F57" s="7">
        <f t="shared" si="2"/>
        <v>44.780602072924722</v>
      </c>
      <c r="H57" s="18">
        <v>1.7147995300524702E-2</v>
      </c>
      <c r="I57" s="24">
        <f t="shared" si="1"/>
        <v>43.98958086448301</v>
      </c>
    </row>
    <row r="58" spans="1:9" ht="17.25" customHeight="1" x14ac:dyDescent="0.2">
      <c r="A58" s="4" t="s">
        <v>13</v>
      </c>
      <c r="B58" s="5" t="s">
        <v>67</v>
      </c>
      <c r="C58" s="35">
        <v>0.13439999999999999</v>
      </c>
      <c r="D58" s="36">
        <v>2</v>
      </c>
      <c r="E58" s="34">
        <v>1</v>
      </c>
      <c r="F58" s="7">
        <f t="shared" si="2"/>
        <v>3.4869715635000476</v>
      </c>
      <c r="H58" s="18">
        <v>1.3360421765187399E-3</v>
      </c>
      <c r="I58" s="24">
        <f t="shared" si="1"/>
        <v>3.4273356350017581</v>
      </c>
    </row>
    <row r="59" spans="1:9" ht="17.25" customHeight="1" x14ac:dyDescent="0.2">
      <c r="A59" s="4" t="s">
        <v>32</v>
      </c>
      <c r="B59" s="5" t="s">
        <v>68</v>
      </c>
      <c r="C59" s="35">
        <v>3.0499999999999999E-2</v>
      </c>
      <c r="D59" s="36">
        <v>2</v>
      </c>
      <c r="E59" s="34">
        <v>0.69040000000000001</v>
      </c>
      <c r="F59" s="7">
        <f t="shared" si="2"/>
        <v>0.54632334528968163</v>
      </c>
      <c r="H59" s="18">
        <v>2.07828783014026E-4</v>
      </c>
      <c r="I59" s="24">
        <f t="shared" si="1"/>
        <v>0.53314109877805071</v>
      </c>
    </row>
    <row r="60" spans="1:9" ht="17.25" customHeight="1" x14ac:dyDescent="0.2">
      <c r="A60" s="4" t="s">
        <v>34</v>
      </c>
      <c r="B60" s="5" t="s">
        <v>69</v>
      </c>
      <c r="C60" s="35">
        <v>1.18E-2</v>
      </c>
      <c r="D60" s="36">
        <v>3</v>
      </c>
      <c r="E60" s="34">
        <v>1</v>
      </c>
      <c r="F60" s="7">
        <f t="shared" si="2"/>
        <v>0.45922170144308666</v>
      </c>
      <c r="H60" s="18">
        <v>1.73897553134185E-4</v>
      </c>
      <c r="I60" s="24">
        <f t="shared" si="1"/>
        <v>0.44609765407959345</v>
      </c>
    </row>
    <row r="61" spans="1:9" ht="17.25" customHeight="1" x14ac:dyDescent="0.2">
      <c r="A61" s="4" t="s">
        <v>36</v>
      </c>
      <c r="B61" s="5" t="s">
        <v>70</v>
      </c>
      <c r="C61" s="35">
        <v>0.02</v>
      </c>
      <c r="D61" s="36">
        <v>1</v>
      </c>
      <c r="E61" s="34">
        <v>1</v>
      </c>
      <c r="F61" s="7">
        <f t="shared" si="2"/>
        <v>0.25944728895089642</v>
      </c>
      <c r="H61" s="18">
        <v>9.7552285904543005E-5</v>
      </c>
      <c r="I61" s="24">
        <f t="shared" si="1"/>
        <v>0.25024990350806514</v>
      </c>
    </row>
    <row r="62" spans="1:9" ht="17.25" customHeight="1" x14ac:dyDescent="0.2">
      <c r="A62" s="4" t="s">
        <v>0</v>
      </c>
      <c r="B62" s="5" t="s">
        <v>71</v>
      </c>
      <c r="C62" s="35">
        <v>4.0000000000000001E-3</v>
      </c>
      <c r="D62" s="36">
        <v>1</v>
      </c>
      <c r="E62" s="34">
        <v>1</v>
      </c>
      <c r="F62" s="7">
        <f t="shared" si="2"/>
        <v>5.1889457790179283E-2</v>
      </c>
      <c r="H62" s="18">
        <v>2.12070186749006E-5</v>
      </c>
      <c r="I62" s="24">
        <f t="shared" si="1"/>
        <v>5.4402152936535761E-2</v>
      </c>
    </row>
    <row r="63" spans="1:9" ht="17.25" customHeight="1" x14ac:dyDescent="0.2">
      <c r="A63" s="4" t="s">
        <v>72</v>
      </c>
      <c r="B63" s="5" t="s">
        <v>73</v>
      </c>
      <c r="C63" s="35">
        <v>1.43E-2</v>
      </c>
      <c r="D63" s="36">
        <v>20</v>
      </c>
      <c r="E63" s="34">
        <v>0.69040000000000001</v>
      </c>
      <c r="F63" s="7">
        <f t="shared" si="2"/>
        <v>2.5614504385712942</v>
      </c>
      <c r="H63" s="18">
        <v>9.7976426278041E-4</v>
      </c>
      <c r="I63" s="24">
        <f t="shared" si="1"/>
        <v>2.513379465667958</v>
      </c>
    </row>
    <row r="64" spans="1:9" ht="17.25" customHeight="1" x14ac:dyDescent="0.2">
      <c r="A64" s="4" t="s">
        <v>74</v>
      </c>
      <c r="B64" s="5" t="s">
        <v>75</v>
      </c>
      <c r="C64" s="35">
        <v>1.9699999999999999E-2</v>
      </c>
      <c r="D64" s="36">
        <v>180</v>
      </c>
      <c r="E64" s="34">
        <v>0.69040000000000001</v>
      </c>
      <c r="F64" s="7">
        <f t="shared" si="2"/>
        <v>31.758402990118213</v>
      </c>
      <c r="H64" s="18">
        <v>1.2164345911923001E-2</v>
      </c>
      <c r="I64" s="24">
        <f t="shared" si="1"/>
        <v>31.205074924396953</v>
      </c>
    </row>
    <row r="65" spans="1:9" ht="17.25" customHeight="1" x14ac:dyDescent="0.2">
      <c r="A65" s="4" t="s">
        <v>76</v>
      </c>
      <c r="B65" s="5" t="s">
        <v>77</v>
      </c>
      <c r="C65" s="35">
        <v>1.6000000000000001E-3</v>
      </c>
      <c r="D65" s="36">
        <v>6</v>
      </c>
      <c r="E65" s="34">
        <v>1</v>
      </c>
      <c r="F65" s="7">
        <f t="shared" si="2"/>
        <v>0.12453469869643029</v>
      </c>
      <c r="H65" s="18">
        <v>4.6655441084781397E-5</v>
      </c>
      <c r="I65" s="24">
        <f t="shared" si="1"/>
        <v>0.11968473646037887</v>
      </c>
    </row>
    <row r="66" spans="1:9" ht="17.25" customHeight="1" x14ac:dyDescent="0.2">
      <c r="A66" s="50" t="s">
        <v>15</v>
      </c>
      <c r="B66" s="50"/>
      <c r="C66" s="50"/>
      <c r="D66" s="50"/>
      <c r="E66" s="50"/>
      <c r="F66" s="6">
        <f>SUM(F54:F65)</f>
        <v>378.07113497574875</v>
      </c>
      <c r="I66" s="20">
        <f>SUM(I54:I65)</f>
        <v>371.40349809773073</v>
      </c>
    </row>
    <row r="67" spans="1:9" ht="17.25" customHeight="1" x14ac:dyDescent="0.2">
      <c r="A67" s="53" t="s">
        <v>78</v>
      </c>
      <c r="B67" s="53"/>
      <c r="C67" s="53"/>
      <c r="D67" s="53"/>
      <c r="E67" s="53"/>
      <c r="F67" s="53"/>
    </row>
    <row r="68" spans="1:9" ht="17.25" customHeight="1" x14ac:dyDescent="0.2">
      <c r="A68" s="2">
        <v>4</v>
      </c>
      <c r="B68" s="46" t="s">
        <v>79</v>
      </c>
      <c r="C68" s="46"/>
      <c r="D68" s="46"/>
      <c r="E68" s="46"/>
      <c r="F68" s="3" t="s">
        <v>4</v>
      </c>
    </row>
    <row r="69" spans="1:9" ht="17.25" customHeight="1" x14ac:dyDescent="0.2">
      <c r="A69" s="4" t="s">
        <v>59</v>
      </c>
      <c r="B69" s="47" t="s">
        <v>60</v>
      </c>
      <c r="C69" s="47"/>
      <c r="D69" s="47"/>
      <c r="E69" s="47"/>
      <c r="F69" s="7">
        <f>F66</f>
        <v>378.07113497574875</v>
      </c>
    </row>
    <row r="70" spans="1:9" ht="17.25" customHeight="1" x14ac:dyDescent="0.2">
      <c r="A70" s="50" t="s">
        <v>15</v>
      </c>
      <c r="B70" s="50"/>
      <c r="C70" s="50"/>
      <c r="D70" s="50"/>
      <c r="E70" s="50"/>
      <c r="F70" s="6">
        <f>SUM(F69)</f>
        <v>378.07113497574875</v>
      </c>
    </row>
    <row r="71" spans="1:9" ht="17.25" customHeight="1" x14ac:dyDescent="0.2">
      <c r="A71" s="58" t="s">
        <v>80</v>
      </c>
      <c r="B71" s="58"/>
      <c r="C71" s="58"/>
      <c r="D71" s="58"/>
      <c r="E71" s="58"/>
      <c r="F71" s="58"/>
    </row>
    <row r="72" spans="1:9" ht="17.25" customHeight="1" x14ac:dyDescent="0.2">
      <c r="A72" s="2">
        <v>5</v>
      </c>
      <c r="B72" s="46" t="s">
        <v>81</v>
      </c>
      <c r="C72" s="46"/>
      <c r="D72" s="46"/>
      <c r="E72" s="46"/>
      <c r="F72" s="3" t="s">
        <v>4</v>
      </c>
    </row>
    <row r="73" spans="1:9" ht="17.25" customHeight="1" x14ac:dyDescent="0.2">
      <c r="A73" s="4" t="s">
        <v>5</v>
      </c>
      <c r="B73" s="47" t="s">
        <v>82</v>
      </c>
      <c r="C73" s="47"/>
      <c r="D73" s="47"/>
      <c r="E73" s="47"/>
      <c r="F73" s="7">
        <v>0</v>
      </c>
    </row>
    <row r="74" spans="1:9" ht="17.25" customHeight="1" x14ac:dyDescent="0.2">
      <c r="A74" s="50" t="s">
        <v>15</v>
      </c>
      <c r="B74" s="50"/>
      <c r="C74" s="50"/>
      <c r="D74" s="50"/>
      <c r="E74" s="50"/>
      <c r="F74" s="25">
        <v>0</v>
      </c>
    </row>
    <row r="75" spans="1:9" ht="17.25" customHeight="1" x14ac:dyDescent="0.2">
      <c r="A75" s="58" t="s">
        <v>83</v>
      </c>
      <c r="B75" s="58"/>
      <c r="C75" s="58"/>
      <c r="D75" s="58"/>
      <c r="E75" s="58"/>
      <c r="F75" s="58"/>
    </row>
    <row r="76" spans="1:9" ht="17.25" customHeight="1" x14ac:dyDescent="0.2">
      <c r="A76" s="2">
        <v>6</v>
      </c>
      <c r="B76" s="61" t="s">
        <v>84</v>
      </c>
      <c r="C76" s="61"/>
      <c r="D76" s="61"/>
      <c r="E76" s="3" t="s">
        <v>20</v>
      </c>
      <c r="F76" s="3" t="s">
        <v>4</v>
      </c>
    </row>
    <row r="77" spans="1:9" ht="17.25" customHeight="1" x14ac:dyDescent="0.2">
      <c r="A77" s="4" t="s">
        <v>5</v>
      </c>
      <c r="B77" s="47" t="s">
        <v>85</v>
      </c>
      <c r="C77" s="47"/>
      <c r="D77" s="47"/>
      <c r="E77" s="11">
        <v>0.03</v>
      </c>
      <c r="F77" s="7">
        <f>($F$70+$F$50+$F$42+$F$11)*E77</f>
        <v>151.44367008275654</v>
      </c>
      <c r="H77" s="40"/>
    </row>
    <row r="78" spans="1:9" ht="17.25" customHeight="1" x14ac:dyDescent="0.2">
      <c r="A78" s="4" t="s">
        <v>7</v>
      </c>
      <c r="B78" s="47" t="s">
        <v>86</v>
      </c>
      <c r="C78" s="47"/>
      <c r="D78" s="47"/>
      <c r="E78" s="11">
        <v>6.7900000000000002E-2</v>
      </c>
      <c r="F78" s="7">
        <f>($F$77+$F$70+$F$50+$F$42+$F$11)*E78</f>
        <v>353.05053181925808</v>
      </c>
      <c r="H78" s="40"/>
    </row>
    <row r="79" spans="1:9" ht="17.25" customHeight="1" x14ac:dyDescent="0.2">
      <c r="A79" s="4" t="s">
        <v>9</v>
      </c>
      <c r="B79" s="47" t="s">
        <v>87</v>
      </c>
      <c r="C79" s="47"/>
      <c r="D79" s="47"/>
      <c r="E79" s="9">
        <f>E82+E81+E80</f>
        <v>0.14250000000000002</v>
      </c>
      <c r="F79" s="25">
        <f>SUM(F80:F82)</f>
        <v>922.73737500000004</v>
      </c>
      <c r="H79" s="41">
        <f>(F78+F77+F70+F50+F42+F11)</f>
        <v>5552.6165379938993</v>
      </c>
    </row>
    <row r="80" spans="1:9" ht="17.25" customHeight="1" x14ac:dyDescent="0.2">
      <c r="A80" s="4" t="s">
        <v>88</v>
      </c>
      <c r="B80" s="47" t="s">
        <v>89</v>
      </c>
      <c r="C80" s="47"/>
      <c r="D80" s="47"/>
      <c r="E80" s="11">
        <v>1.6500000000000001E-2</v>
      </c>
      <c r="F80" s="7">
        <f>H81*E80</f>
        <v>106.84327500000001</v>
      </c>
      <c r="H80" s="42">
        <f>(1-(E80+E81+E82))</f>
        <v>0.85749999999999993</v>
      </c>
    </row>
    <row r="81" spans="1:8" ht="17.25" customHeight="1" x14ac:dyDescent="0.2">
      <c r="A81" s="4" t="s">
        <v>90</v>
      </c>
      <c r="B81" s="47" t="s">
        <v>91</v>
      </c>
      <c r="C81" s="47"/>
      <c r="D81" s="47"/>
      <c r="E81" s="11">
        <v>7.5999999999999998E-2</v>
      </c>
      <c r="F81" s="7">
        <f>H81*E81</f>
        <v>492.1266</v>
      </c>
      <c r="H81" s="43">
        <f>ROUND((H79/H80),2)</f>
        <v>6475.35</v>
      </c>
    </row>
    <row r="82" spans="1:8" ht="17.25" customHeight="1" x14ac:dyDescent="0.2">
      <c r="A82" s="12" t="s">
        <v>92</v>
      </c>
      <c r="B82" s="5" t="s">
        <v>93</v>
      </c>
      <c r="C82" s="5"/>
      <c r="D82" s="5"/>
      <c r="E82" s="11">
        <v>0.05</v>
      </c>
      <c r="F82" s="7">
        <f>H81*E82</f>
        <v>323.76750000000004</v>
      </c>
      <c r="H82" s="40"/>
    </row>
    <row r="83" spans="1:8" ht="17.25" customHeight="1" x14ac:dyDescent="0.2">
      <c r="A83" s="50" t="s">
        <v>15</v>
      </c>
      <c r="B83" s="50"/>
      <c r="C83" s="50"/>
      <c r="D83" s="50"/>
      <c r="E83" s="50"/>
      <c r="F83" s="26">
        <f>F79+F78+F77</f>
        <v>1427.2315769020147</v>
      </c>
      <c r="H83" s="40"/>
    </row>
    <row r="84" spans="1:8" ht="17.25" customHeight="1" x14ac:dyDescent="0.2">
      <c r="A84" s="62" t="s">
        <v>94</v>
      </c>
      <c r="B84" s="62"/>
      <c r="C84" s="62"/>
      <c r="D84" s="62"/>
      <c r="E84" s="62"/>
      <c r="F84" s="62"/>
      <c r="H84" s="40"/>
    </row>
    <row r="85" spans="1:8" ht="24.75" customHeight="1" x14ac:dyDescent="0.2">
      <c r="A85" s="27"/>
      <c r="B85" s="63" t="s">
        <v>95</v>
      </c>
      <c r="C85" s="63"/>
      <c r="D85" s="63"/>
      <c r="E85" s="63"/>
      <c r="F85" s="28" t="s">
        <v>4</v>
      </c>
      <c r="H85" s="40"/>
    </row>
    <row r="86" spans="1:8" ht="17.25" customHeight="1" x14ac:dyDescent="0.2">
      <c r="A86" s="3" t="s">
        <v>5</v>
      </c>
      <c r="B86" s="47" t="s">
        <v>2</v>
      </c>
      <c r="C86" s="47"/>
      <c r="D86" s="47"/>
      <c r="E86" s="47"/>
      <c r="F86" s="29">
        <f>F11</f>
        <v>2565.29</v>
      </c>
      <c r="H86" s="40"/>
    </row>
    <row r="87" spans="1:8" ht="17.25" customHeight="1" x14ac:dyDescent="0.2">
      <c r="A87" s="3" t="s">
        <v>7</v>
      </c>
      <c r="B87" s="47" t="s">
        <v>16</v>
      </c>
      <c r="C87" s="47"/>
      <c r="D87" s="47"/>
      <c r="E87" s="47"/>
      <c r="F87" s="29">
        <f>F42</f>
        <v>1762.239961648</v>
      </c>
      <c r="H87" s="40"/>
    </row>
    <row r="88" spans="1:8" ht="17.25" customHeight="1" x14ac:dyDescent="0.2">
      <c r="A88" s="3" t="s">
        <v>9</v>
      </c>
      <c r="B88" s="47" t="s">
        <v>50</v>
      </c>
      <c r="C88" s="47"/>
      <c r="D88" s="47"/>
      <c r="E88" s="47"/>
      <c r="F88" s="30">
        <f>F50</f>
        <v>342.52123946813555</v>
      </c>
      <c r="H88" s="40"/>
    </row>
    <row r="89" spans="1:8" ht="17.25" customHeight="1" x14ac:dyDescent="0.2">
      <c r="A89" s="3" t="s">
        <v>11</v>
      </c>
      <c r="B89" s="47" t="s">
        <v>57</v>
      </c>
      <c r="C89" s="47"/>
      <c r="D89" s="47"/>
      <c r="E89" s="47"/>
      <c r="F89" s="30">
        <f>F70</f>
        <v>378.07113497574875</v>
      </c>
      <c r="H89" s="40"/>
    </row>
    <row r="90" spans="1:8" ht="17.25" customHeight="1" x14ac:dyDescent="0.2">
      <c r="A90" s="3" t="s">
        <v>13</v>
      </c>
      <c r="B90" s="47" t="s">
        <v>96</v>
      </c>
      <c r="C90" s="47"/>
      <c r="D90" s="47"/>
      <c r="E90" s="47"/>
      <c r="F90" s="30">
        <v>0</v>
      </c>
    </row>
    <row r="91" spans="1:8" ht="17.25" customHeight="1" x14ac:dyDescent="0.2">
      <c r="A91" s="46" t="s">
        <v>97</v>
      </c>
      <c r="B91" s="46"/>
      <c r="C91" s="46"/>
      <c r="D91" s="46"/>
      <c r="E91" s="46"/>
      <c r="F91" s="6">
        <f>SUM(F86:F90)</f>
        <v>5048.1223360918839</v>
      </c>
    </row>
    <row r="92" spans="1:8" ht="17.25" customHeight="1" x14ac:dyDescent="0.2">
      <c r="A92" s="3" t="s">
        <v>32</v>
      </c>
      <c r="B92" s="47" t="s">
        <v>98</v>
      </c>
      <c r="C92" s="47"/>
      <c r="D92" s="47"/>
      <c r="E92" s="47"/>
      <c r="F92" s="6">
        <f>F83</f>
        <v>1427.2315769020147</v>
      </c>
    </row>
    <row r="93" spans="1:8" ht="17.25" customHeight="1" x14ac:dyDescent="0.2">
      <c r="A93" s="50" t="s">
        <v>101</v>
      </c>
      <c r="B93" s="50"/>
      <c r="C93" s="50"/>
      <c r="D93" s="50"/>
      <c r="E93" s="50"/>
      <c r="F93" s="31">
        <f>ROUND(F91+F92,2)</f>
        <v>6475.35</v>
      </c>
    </row>
    <row r="94" spans="1:8" ht="17.25" customHeight="1" x14ac:dyDescent="0.2">
      <c r="A94" s="50" t="s">
        <v>99</v>
      </c>
      <c r="B94" s="50"/>
      <c r="C94" s="50"/>
      <c r="D94" s="50"/>
      <c r="E94" s="50"/>
      <c r="F94" s="31">
        <f>ROUND(F93*2,2)</f>
        <v>12950.7</v>
      </c>
      <c r="H94" s="32">
        <v>9993</v>
      </c>
    </row>
    <row r="95" spans="1:8" ht="17.25" customHeight="1" x14ac:dyDescent="0.2">
      <c r="A95" s="50" t="s">
        <v>100</v>
      </c>
      <c r="B95" s="50"/>
      <c r="C95" s="50"/>
      <c r="D95" s="50"/>
      <c r="E95" s="50"/>
      <c r="F95" s="31">
        <f>F94*12</f>
        <v>155408.40000000002</v>
      </c>
    </row>
    <row r="102" spans="6:6" x14ac:dyDescent="0.2">
      <c r="F102" s="44"/>
    </row>
  </sheetData>
  <mergeCells count="71">
    <mergeCell ref="A95:E95"/>
    <mergeCell ref="B90:E90"/>
    <mergeCell ref="A91:E91"/>
    <mergeCell ref="B92:E92"/>
    <mergeCell ref="A93:E93"/>
    <mergeCell ref="A94:E94"/>
    <mergeCell ref="B85:E85"/>
    <mergeCell ref="B86:E86"/>
    <mergeCell ref="B87:E87"/>
    <mergeCell ref="B88:E88"/>
    <mergeCell ref="B89:E89"/>
    <mergeCell ref="B79:D79"/>
    <mergeCell ref="B80:D80"/>
    <mergeCell ref="B81:D81"/>
    <mergeCell ref="A83:E83"/>
    <mergeCell ref="A84:F84"/>
    <mergeCell ref="A74:E74"/>
    <mergeCell ref="A75:F75"/>
    <mergeCell ref="B76:D76"/>
    <mergeCell ref="B77:D77"/>
    <mergeCell ref="B78:D78"/>
    <mergeCell ref="B69:E69"/>
    <mergeCell ref="A70:E70"/>
    <mergeCell ref="A71:F71"/>
    <mergeCell ref="B72:E72"/>
    <mergeCell ref="B73:E73"/>
    <mergeCell ref="A51:F51"/>
    <mergeCell ref="A52:F52"/>
    <mergeCell ref="A66:E66"/>
    <mergeCell ref="A67:F67"/>
    <mergeCell ref="B68:E68"/>
    <mergeCell ref="B46:D46"/>
    <mergeCell ref="B47:D47"/>
    <mergeCell ref="B48:D48"/>
    <mergeCell ref="B49:D49"/>
    <mergeCell ref="A50:D50"/>
    <mergeCell ref="B41:E41"/>
    <mergeCell ref="A42:E42"/>
    <mergeCell ref="A43:F43"/>
    <mergeCell ref="B44:D44"/>
    <mergeCell ref="B45:D45"/>
    <mergeCell ref="A36:F36"/>
    <mergeCell ref="B37:E37"/>
    <mergeCell ref="B38:E38"/>
    <mergeCell ref="B39:E39"/>
    <mergeCell ref="B40:E40"/>
    <mergeCell ref="B27:D27"/>
    <mergeCell ref="B28:D28"/>
    <mergeCell ref="A29:E29"/>
    <mergeCell ref="A30:F30"/>
    <mergeCell ref="A35:E35"/>
    <mergeCell ref="B31:C31"/>
    <mergeCell ref="B32:C32"/>
    <mergeCell ref="B33:C33"/>
    <mergeCell ref="B34:C34"/>
    <mergeCell ref="A13:F13"/>
    <mergeCell ref="A18:E18"/>
    <mergeCell ref="A19:F19"/>
    <mergeCell ref="B25:D25"/>
    <mergeCell ref="B26:D26"/>
    <mergeCell ref="B8:E8"/>
    <mergeCell ref="B9:E9"/>
    <mergeCell ref="B10:E10"/>
    <mergeCell ref="A11:E11"/>
    <mergeCell ref="A12:F12"/>
    <mergeCell ref="A1:F1"/>
    <mergeCell ref="A2:F2"/>
    <mergeCell ref="B5:E5"/>
    <mergeCell ref="B6:E6"/>
    <mergeCell ref="B7:E7"/>
    <mergeCell ref="A3:F3"/>
  </mergeCells>
  <pageMargins left="0.7" right="0.7" top="0.75" bottom="0.75" header="0.3" footer="0.3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 de mão de obra</vt:lpstr>
      <vt:lpstr>'Custo de mão de obra'!Area_de_impressao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dc:description/>
  <cp:lastModifiedBy>YURI OLIVEIRA AZEVEDO</cp:lastModifiedBy>
  <cp:revision>10</cp:revision>
  <cp:lastPrinted>2026-06-02T12:22:28Z</cp:lastPrinted>
  <dcterms:created xsi:type="dcterms:W3CDTF">2024-04-23T07:31:31Z</dcterms:created>
  <dcterms:modified xsi:type="dcterms:W3CDTF">2026-07-07T12:06:27Z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2024-03-22T00:00:00Z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2024-04-23T00:00:00Z</vt:filetime>
  </property>
  <property fmtid="{D5CDD505-2E9C-101B-9397-08002B2CF9AE}" pid="5" name="Producer">
    <vt:lpwstr>3-Heights(TM) PDF Security Shell 4.8.25.2 (http://www.pdf-tools.com)</vt:lpwstr>
  </property>
</Properties>
</file>